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1468D0D5-100F-43BA-B487-7DF0567A9DBC}" xr6:coauthVersionLast="47" xr6:coauthVersionMax="47" xr10:uidLastSave="{00000000-0000-0000-0000-000000000000}"/>
  <bookViews>
    <workbookView xWindow="-120" yWindow="-120" windowWidth="29040" windowHeight="15720" xr2:uid="{D5E7E0AD-94DB-48B3-976C-5CF5F121512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K35" i="1"/>
  <c r="I35" i="1"/>
  <c r="I18" i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J40" i="1"/>
  <c r="K40" i="1"/>
  <c r="I41" i="1"/>
  <c r="K41" i="1" s="1"/>
  <c r="J41" i="1"/>
  <c r="I42" i="1"/>
  <c r="J42" i="1"/>
  <c r="K42" i="1"/>
  <c r="I43" i="1"/>
  <c r="J43" i="1"/>
  <c r="K43" i="1"/>
  <c r="I44" i="1"/>
  <c r="K44" i="1" s="1"/>
  <c r="J44" i="1"/>
  <c r="I45" i="1"/>
  <c r="J45" i="1"/>
  <c r="K45" i="1"/>
  <c r="I46" i="1"/>
  <c r="K46" i="1" s="1"/>
  <c r="J46" i="1"/>
  <c r="I47" i="1"/>
  <c r="J47" i="1"/>
  <c r="K47" i="1"/>
  <c r="I48" i="1"/>
  <c r="K48" i="1" s="1"/>
  <c r="J48" i="1"/>
  <c r="I49" i="1"/>
  <c r="K49" i="1" s="1"/>
  <c r="J49" i="1"/>
  <c r="I50" i="1"/>
  <c r="K50" i="1" s="1"/>
  <c r="J50" i="1"/>
  <c r="I51" i="1"/>
  <c r="J51" i="1"/>
  <c r="K51" i="1"/>
  <c r="I52" i="1"/>
  <c r="J52" i="1"/>
  <c r="K52" i="1"/>
  <c r="I53" i="1"/>
  <c r="K53" i="1" s="1"/>
  <c r="J53" i="1"/>
  <c r="I54" i="1"/>
  <c r="J54" i="1"/>
  <c r="K54" i="1"/>
  <c r="I55" i="1"/>
  <c r="K55" i="1" s="1"/>
  <c r="J55" i="1"/>
  <c r="I56" i="1"/>
  <c r="J56" i="1"/>
  <c r="K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J61" i="1"/>
  <c r="K61" i="1"/>
  <c r="I62" i="1"/>
  <c r="K62" i="1" s="1"/>
  <c r="J62" i="1"/>
  <c r="I63" i="1"/>
  <c r="J63" i="1"/>
  <c r="K63" i="1"/>
  <c r="I64" i="1"/>
  <c r="K64" i="1" s="1"/>
  <c r="J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J17" i="1"/>
  <c r="I17" i="1"/>
  <c r="K17" i="1" s="1"/>
  <c r="K72" i="1" l="1"/>
  <c r="J72" i="1"/>
</calcChain>
</file>

<file path=xl/sharedStrings.xml><?xml version="1.0" encoding="utf-8"?>
<sst xmlns="http://schemas.openxmlformats.org/spreadsheetml/2006/main" count="183" uniqueCount="130">
  <si>
    <t>Volkmerjeva cesta 10, 2250 Ptuj | tel: 02/780-73-00 | e-mail: info@domptuj.si</t>
  </si>
  <si>
    <t>Datum:</t>
  </si>
  <si>
    <t>Ponudnik:</t>
  </si>
  <si>
    <t>Kontaktna oseba:</t>
  </si>
  <si>
    <t>Telefon/GSM:</t>
  </si>
  <si>
    <t>E-mail:</t>
  </si>
  <si>
    <t>PONUDBA</t>
  </si>
  <si>
    <t>*izpolnite le zeleno obarvana polja</t>
  </si>
  <si>
    <t>Zap. 
št.</t>
  </si>
  <si>
    <t>Opis</t>
  </si>
  <si>
    <t>Int. 
šifra</t>
  </si>
  <si>
    <t>Blagovna 
znamka</t>
  </si>
  <si>
    <t>Enota mere 
(EM)</t>
  </si>
  <si>
    <t>% 
DDV</t>
  </si>
  <si>
    <t>Letna količina</t>
  </si>
  <si>
    <t>Cena\E.M. 
brez DDV</t>
  </si>
  <si>
    <t>Cena\E.M. 
z DDV</t>
  </si>
  <si>
    <t>Vrednost skupaj 
brez DDV</t>
  </si>
  <si>
    <t>Vrednost skupaj 
z DDV</t>
  </si>
  <si>
    <t>1.</t>
  </si>
  <si>
    <t>Brokoli - zamrznjen cvet fi. 40-60 2,5 kg</t>
  </si>
  <si>
    <t>kom</t>
  </si>
  <si>
    <t>2.</t>
  </si>
  <si>
    <t>Zamrz. grah in korenček v kockah .mix 2,5 kg</t>
  </si>
  <si>
    <t>3.</t>
  </si>
  <si>
    <t>Zamrznjen grah 2,5kg/1</t>
  </si>
  <si>
    <t>4.</t>
  </si>
  <si>
    <t>Zamrz.zelenjava za francosko solato 2,5kg/1</t>
  </si>
  <si>
    <t>5.</t>
  </si>
  <si>
    <t>Zamrznjena blitva 2,5kg (briketi)</t>
  </si>
  <si>
    <t>6.</t>
  </si>
  <si>
    <t>Zamrznjen fižol -zelen , fini, tanki 2,5kg</t>
  </si>
  <si>
    <t>7.</t>
  </si>
  <si>
    <t>Zamrznjen fižol -zeleni ploščati -masleni -*(kot Romano) 2,5 kg</t>
  </si>
  <si>
    <t>8.</t>
  </si>
  <si>
    <t>Zamrznjen korenček - baby-mlad 2,5kg/1</t>
  </si>
  <si>
    <t>9.</t>
  </si>
  <si>
    <t>Zamrznjeno korenje - kocke 2,5kg/1</t>
  </si>
  <si>
    <t>10.</t>
  </si>
  <si>
    <t>Zamrznjeno korenje- valoviti rez 2,5kg/1</t>
  </si>
  <si>
    <t>11.</t>
  </si>
  <si>
    <t>Zamrznjeni korenje pariško 2,5 kg</t>
  </si>
  <si>
    <t>12.</t>
  </si>
  <si>
    <t>13.</t>
  </si>
  <si>
    <t>Zamrznjena rdeča paprika, rezana 2,5 kg</t>
  </si>
  <si>
    <t>14.</t>
  </si>
  <si>
    <t>Zamrznjen por - rezanci 2,5kg/1</t>
  </si>
  <si>
    <t>15.</t>
  </si>
  <si>
    <t>Zamrznjena cvetača 2,5kg/1 fi.40-60 cvet</t>
  </si>
  <si>
    <t>16.</t>
  </si>
  <si>
    <t>Zamrznena cvetača mini cvet 10-20 mm 2,5kg</t>
  </si>
  <si>
    <t>17.</t>
  </si>
  <si>
    <t>Zamrznjena koruza 2,5kg/1</t>
  </si>
  <si>
    <t>18.</t>
  </si>
  <si>
    <t>Zamrznjena špinača pasirana briketi 2,5kg/1</t>
  </si>
  <si>
    <t>19.</t>
  </si>
  <si>
    <t>Zamrznjena zelenjava 2,5kg/1 *(kot Kaiser cvet ) (brokoli 30%, cvetača 40%, korenje 30%)</t>
  </si>
  <si>
    <t>20.</t>
  </si>
  <si>
    <t>Zamrznjena zelenjava za mineštro 2,5kg/1</t>
  </si>
  <si>
    <t>21.</t>
  </si>
  <si>
    <t>Zamrznjene bučke cukini  - kocke 2,5kg/1</t>
  </si>
  <si>
    <t>22.</t>
  </si>
  <si>
    <t>Zamrznena zelenjava rezana željen 2,5kg</t>
  </si>
  <si>
    <t>23.</t>
  </si>
  <si>
    <t>Zamrznjena buča hokaido - kocke 2,5kg</t>
  </si>
  <si>
    <t>24.</t>
  </si>
  <si>
    <t xml:space="preserve">Zamrznjena maslena bučka 2,5 kg </t>
  </si>
  <si>
    <t>25.</t>
  </si>
  <si>
    <t>Zamrznjene jagode 2,5kg/1</t>
  </si>
  <si>
    <t>26.</t>
  </si>
  <si>
    <t>Zamrznjene maline 2,5kg/1</t>
  </si>
  <si>
    <t>27.</t>
  </si>
  <si>
    <t>Zamrznjene marelice 2,5kg/1</t>
  </si>
  <si>
    <t>28.</t>
  </si>
  <si>
    <t>Zamrznjene robide 2,5kg/1</t>
  </si>
  <si>
    <t>29.</t>
  </si>
  <si>
    <t>Zamrznjene slive 2,5kg/1</t>
  </si>
  <si>
    <t>30.</t>
  </si>
  <si>
    <t>Zamrznjene višnje 2,5kg/1</t>
  </si>
  <si>
    <t>31.</t>
  </si>
  <si>
    <t>Zamrznjen ribez 2,5kg</t>
  </si>
  <si>
    <t>32.</t>
  </si>
  <si>
    <t>Zamrznjeni gozdni sadeži 2,5kg/1</t>
  </si>
  <si>
    <t>33.</t>
  </si>
  <si>
    <t>Zamrznjene borovnice 2,5kg/1</t>
  </si>
  <si>
    <t>34.</t>
  </si>
  <si>
    <t>Gobice - mešane (štorovke,šitake,bukov ostrigar) 2.5 kg</t>
  </si>
  <si>
    <t>35.</t>
  </si>
  <si>
    <t>36.</t>
  </si>
  <si>
    <t>Zamrznjeni šampinjoni - rezani 2,5kg/1</t>
  </si>
  <si>
    <t>37.</t>
  </si>
  <si>
    <t>Sojini polpeti 1L/1</t>
  </si>
  <si>
    <t>kg</t>
  </si>
  <si>
    <t>38.</t>
  </si>
  <si>
    <t>Zelenjavni polpeti 1/1</t>
  </si>
  <si>
    <t>39.</t>
  </si>
  <si>
    <t>40.</t>
  </si>
  <si>
    <t>Sladoled v banjicah (čokolada, vanilija, jagoda, limon sorbet, stracciatella, breskev- jogurt, amarena, lešnik, malaga) 4 L</t>
  </si>
  <si>
    <t>41.</t>
  </si>
  <si>
    <t>42.</t>
  </si>
  <si>
    <t>Sladoled 1l ( jagoda, vanilja, čokolada) kot planica</t>
  </si>
  <si>
    <t>43.</t>
  </si>
  <si>
    <t>Sladoled lučka, vanili 70 ml</t>
  </si>
  <si>
    <t>44.</t>
  </si>
  <si>
    <t>Sladoled breskev-jogurt 4 l</t>
  </si>
  <si>
    <t>45.</t>
  </si>
  <si>
    <t>Sladoled jogurt s češnjo 4l</t>
  </si>
  <si>
    <t>46.</t>
  </si>
  <si>
    <t>Francoski rogljiček-vzhajani 1kg/1</t>
  </si>
  <si>
    <t>47.</t>
  </si>
  <si>
    <t>Rogljičel brez polnila Lizzi 43g ali 23 g</t>
  </si>
  <si>
    <t>48.</t>
  </si>
  <si>
    <t>Sladoled brez laktoze, vanili-jagoda 150 ml</t>
  </si>
  <si>
    <t>49.</t>
  </si>
  <si>
    <t>Kostanjev pire 1kg/1</t>
  </si>
  <si>
    <t>50.</t>
  </si>
  <si>
    <t>Listnato testo 0,5kg</t>
  </si>
  <si>
    <t>Žig in podpis ponudnika:</t>
  </si>
  <si>
    <t>SKUPAJ</t>
  </si>
  <si>
    <t>Zamrznjeni jurčki - kocke  2,5kg/1</t>
  </si>
  <si>
    <t>Zamrznjen ohrovt 2,5kg/1</t>
  </si>
  <si>
    <t>51.</t>
  </si>
  <si>
    <t xml:space="preserve">Zamrz. Brstični ohrovt </t>
  </si>
  <si>
    <t>Korneti (čokolada, jagoda, lešnik, vanilija)120 ml</t>
  </si>
  <si>
    <t>Sladoled malo pakiranje, lonček  150 g, čokolada, vanili, jagoda</t>
  </si>
  <si>
    <t>52.</t>
  </si>
  <si>
    <t>Zamrzneni šparglji 2,5 kg/1</t>
  </si>
  <si>
    <t>53.</t>
  </si>
  <si>
    <t>Zamrznjen krompir - pommes frites, žlebasti 2,5 kg</t>
  </si>
  <si>
    <t>14. SKLOP - ZAMRZNJENI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</si>
</sst>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2" fillId="2" borderId="1" xfId="0" applyNumberFormat="1" applyFont="1" applyFill="1" applyBorder="1" applyProtection="1">
      <protection locked="0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65" fontId="2" fillId="0" borderId="1" xfId="2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44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3" applyFill="1" applyBorder="1" applyAlignment="1" applyProtection="1">
      <alignment horizontal="center"/>
      <protection locked="0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146050</xdr:colOff>
      <xdr:row>2</xdr:row>
      <xdr:rowOff>162791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516A0CA-0036-48FE-8141-C1CFE28B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43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BAB3-0781-477F-BB85-78E6504F994F}">
  <dimension ref="A1:K73"/>
  <sheetViews>
    <sheetView tabSelected="1" workbookViewId="0">
      <selection activeCell="A14" sqref="A14"/>
    </sheetView>
  </sheetViews>
  <sheetFormatPr defaultRowHeight="15" x14ac:dyDescent="0.25"/>
  <cols>
    <col min="1" max="1" width="6" customWidth="1"/>
    <col min="2" max="2" width="26.28515625" customWidth="1"/>
    <col min="3" max="3" width="12.85546875" customWidth="1"/>
    <col min="4" max="4" width="19.7109375" customWidth="1"/>
    <col min="5" max="5" width="9.28515625" customWidth="1"/>
    <col min="6" max="6" width="6" bestFit="1" customWidth="1"/>
    <col min="7" max="7" width="11.28515625" customWidth="1"/>
    <col min="8" max="8" width="14.42578125" style="22" customWidth="1"/>
    <col min="9" max="11" width="14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2"/>
      <c r="I4" s="1"/>
      <c r="J4" s="1"/>
      <c r="K4" s="1"/>
    </row>
    <row r="5" spans="1:11" x14ac:dyDescent="0.25">
      <c r="A5" s="1" t="s">
        <v>0</v>
      </c>
      <c r="B5" s="1"/>
      <c r="C5" s="1"/>
      <c r="D5" s="1"/>
      <c r="E5" s="1"/>
      <c r="F5" s="1"/>
      <c r="G5" s="1"/>
      <c r="H5" s="2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2"/>
      <c r="I6" s="1"/>
      <c r="J6" s="1"/>
      <c r="K6" s="1"/>
    </row>
    <row r="7" spans="1:11" x14ac:dyDescent="0.25">
      <c r="B7" s="3" t="s">
        <v>1</v>
      </c>
      <c r="C7" s="23"/>
      <c r="D7" s="24"/>
      <c r="E7" s="1"/>
      <c r="F7" s="1"/>
      <c r="G7" s="1"/>
      <c r="H7" s="2"/>
      <c r="I7" s="1"/>
      <c r="J7" s="1"/>
      <c r="K7" s="1"/>
    </row>
    <row r="8" spans="1:11" x14ac:dyDescent="0.25">
      <c r="B8" s="3"/>
      <c r="C8" s="1"/>
      <c r="D8" s="1"/>
      <c r="E8" s="1"/>
      <c r="F8" s="1"/>
      <c r="G8" s="1"/>
      <c r="H8" s="2"/>
      <c r="I8" s="1"/>
      <c r="J8" s="1"/>
      <c r="K8" s="1"/>
    </row>
    <row r="9" spans="1:11" x14ac:dyDescent="0.25">
      <c r="B9" s="3" t="s">
        <v>2</v>
      </c>
      <c r="C9" s="24"/>
      <c r="D9" s="24"/>
      <c r="E9" s="24"/>
      <c r="F9" s="24"/>
      <c r="G9" s="24"/>
      <c r="H9" s="24"/>
      <c r="I9" s="24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2"/>
      <c r="I10" s="1"/>
      <c r="J10" s="1"/>
      <c r="K10" s="1"/>
    </row>
    <row r="11" spans="1:11" x14ac:dyDescent="0.25">
      <c r="A11" s="1"/>
      <c r="B11" s="3" t="s">
        <v>3</v>
      </c>
      <c r="C11" s="24"/>
      <c r="D11" s="24"/>
      <c r="E11" s="24"/>
      <c r="F11" s="1"/>
      <c r="G11" s="4" t="s">
        <v>4</v>
      </c>
      <c r="H11" s="5"/>
      <c r="I11" s="4" t="s">
        <v>5</v>
      </c>
      <c r="J11" s="25"/>
      <c r="K11" s="24"/>
    </row>
    <row r="12" spans="1:1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</row>
    <row r="13" spans="1:11" ht="15.75" x14ac:dyDescent="0.25">
      <c r="A13" s="6" t="s">
        <v>6</v>
      </c>
      <c r="B13" s="1"/>
      <c r="C13" s="1"/>
      <c r="D13" s="1"/>
      <c r="E13" s="1"/>
      <c r="F13" s="1"/>
      <c r="G13" s="1"/>
      <c r="H13" s="2"/>
      <c r="I13" s="1"/>
      <c r="J13" s="1" t="s">
        <v>7</v>
      </c>
      <c r="K13" s="1"/>
    </row>
    <row r="14" spans="1:11" x14ac:dyDescent="0.25">
      <c r="A14" s="7" t="s">
        <v>129</v>
      </c>
      <c r="B14" s="1"/>
      <c r="C14" s="1"/>
      <c r="D14" s="1"/>
      <c r="E14" s="1"/>
      <c r="F14" s="1"/>
      <c r="G14" s="1"/>
      <c r="H14" s="2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 ht="36" x14ac:dyDescent="0.25">
      <c r="A16" s="8" t="s">
        <v>8</v>
      </c>
      <c r="B16" s="9" t="s">
        <v>9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14</v>
      </c>
      <c r="H16" s="10" t="s">
        <v>15</v>
      </c>
      <c r="I16" s="8" t="s">
        <v>16</v>
      </c>
      <c r="J16" s="8" t="s">
        <v>17</v>
      </c>
      <c r="K16" s="8" t="s">
        <v>18</v>
      </c>
    </row>
    <row r="17" spans="1:11" ht="24" x14ac:dyDescent="0.25">
      <c r="A17" s="11" t="s">
        <v>19</v>
      </c>
      <c r="B17" s="12" t="s">
        <v>20</v>
      </c>
      <c r="C17" s="13"/>
      <c r="D17" s="14"/>
      <c r="E17" s="11" t="s">
        <v>21</v>
      </c>
      <c r="F17" s="15">
        <v>9.5000000000000001E-2</v>
      </c>
      <c r="G17" s="11">
        <v>50</v>
      </c>
      <c r="H17" s="16"/>
      <c r="I17" s="17">
        <f>H17+(F17*H17)</f>
        <v>0</v>
      </c>
      <c r="J17" s="17">
        <f>H17*G17</f>
        <v>0</v>
      </c>
      <c r="K17" s="17">
        <f>I17*G17</f>
        <v>0</v>
      </c>
    </row>
    <row r="18" spans="1:11" x14ac:dyDescent="0.25">
      <c r="A18" s="11" t="s">
        <v>22</v>
      </c>
      <c r="B18" s="12" t="s">
        <v>122</v>
      </c>
      <c r="C18" s="13"/>
      <c r="D18" s="14"/>
      <c r="E18" s="11" t="s">
        <v>21</v>
      </c>
      <c r="F18" s="15">
        <v>9.5000000000000001E-2</v>
      </c>
      <c r="G18" s="11">
        <v>50</v>
      </c>
      <c r="H18" s="16"/>
      <c r="I18" s="17">
        <f t="shared" ref="I18:I69" si="0">H18+(F18*H18)</f>
        <v>0</v>
      </c>
      <c r="J18" s="17">
        <f t="shared" ref="J18:J69" si="1">H18*G18</f>
        <v>0</v>
      </c>
      <c r="K18" s="17">
        <f t="shared" ref="K18:K68" si="2">I18*G18</f>
        <v>0</v>
      </c>
    </row>
    <row r="19" spans="1:11" ht="24" x14ac:dyDescent="0.25">
      <c r="A19" s="11" t="s">
        <v>24</v>
      </c>
      <c r="B19" s="12" t="s">
        <v>23</v>
      </c>
      <c r="C19" s="13"/>
      <c r="D19" s="14"/>
      <c r="E19" s="18" t="s">
        <v>21</v>
      </c>
      <c r="F19" s="15">
        <v>9.5000000000000001E-2</v>
      </c>
      <c r="G19" s="11">
        <v>100</v>
      </c>
      <c r="H19" s="16"/>
      <c r="I19" s="17">
        <f t="shared" si="0"/>
        <v>0</v>
      </c>
      <c r="J19" s="17">
        <f t="shared" si="1"/>
        <v>0</v>
      </c>
      <c r="K19" s="17">
        <f t="shared" si="2"/>
        <v>0</v>
      </c>
    </row>
    <row r="20" spans="1:11" x14ac:dyDescent="0.25">
      <c r="A20" s="11" t="s">
        <v>26</v>
      </c>
      <c r="B20" s="12" t="s">
        <v>25</v>
      </c>
      <c r="C20" s="13"/>
      <c r="D20" s="14"/>
      <c r="E20" s="18" t="s">
        <v>21</v>
      </c>
      <c r="F20" s="15">
        <v>9.5000000000000001E-2</v>
      </c>
      <c r="G20" s="11">
        <v>250</v>
      </c>
      <c r="H20" s="16"/>
      <c r="I20" s="17">
        <f t="shared" si="0"/>
        <v>0</v>
      </c>
      <c r="J20" s="17">
        <f t="shared" si="1"/>
        <v>0</v>
      </c>
      <c r="K20" s="17">
        <f t="shared" si="2"/>
        <v>0</v>
      </c>
    </row>
    <row r="21" spans="1:11" ht="24" x14ac:dyDescent="0.25">
      <c r="A21" s="11" t="s">
        <v>28</v>
      </c>
      <c r="B21" s="12" t="s">
        <v>27</v>
      </c>
      <c r="C21" s="13"/>
      <c r="D21" s="14"/>
      <c r="E21" s="18" t="s">
        <v>21</v>
      </c>
      <c r="F21" s="15">
        <v>9.5000000000000001E-2</v>
      </c>
      <c r="G21" s="11">
        <v>300</v>
      </c>
      <c r="H21" s="16"/>
      <c r="I21" s="17">
        <f t="shared" si="0"/>
        <v>0</v>
      </c>
      <c r="J21" s="17">
        <f t="shared" si="1"/>
        <v>0</v>
      </c>
      <c r="K21" s="17">
        <f t="shared" si="2"/>
        <v>0</v>
      </c>
    </row>
    <row r="22" spans="1:11" x14ac:dyDescent="0.25">
      <c r="A22" s="11" t="s">
        <v>30</v>
      </c>
      <c r="B22" s="12" t="s">
        <v>29</v>
      </c>
      <c r="C22" s="13"/>
      <c r="D22" s="14"/>
      <c r="E22" s="18" t="s">
        <v>21</v>
      </c>
      <c r="F22" s="15">
        <v>9.5000000000000001E-2</v>
      </c>
      <c r="G22" s="11">
        <v>100</v>
      </c>
      <c r="H22" s="16"/>
      <c r="I22" s="17">
        <f t="shared" si="0"/>
        <v>0</v>
      </c>
      <c r="J22" s="17">
        <f t="shared" si="1"/>
        <v>0</v>
      </c>
      <c r="K22" s="17">
        <f t="shared" si="2"/>
        <v>0</v>
      </c>
    </row>
    <row r="23" spans="1:11" ht="24" x14ac:dyDescent="0.25">
      <c r="A23" s="11" t="s">
        <v>32</v>
      </c>
      <c r="B23" s="12" t="s">
        <v>31</v>
      </c>
      <c r="C23" s="13"/>
      <c r="D23" s="14"/>
      <c r="E23" s="18" t="s">
        <v>21</v>
      </c>
      <c r="F23" s="15">
        <v>9.5000000000000001E-2</v>
      </c>
      <c r="G23" s="11">
        <v>50</v>
      </c>
      <c r="H23" s="16"/>
      <c r="I23" s="17">
        <f t="shared" si="0"/>
        <v>0</v>
      </c>
      <c r="J23" s="17">
        <f t="shared" si="1"/>
        <v>0</v>
      </c>
      <c r="K23" s="17">
        <f t="shared" si="2"/>
        <v>0</v>
      </c>
    </row>
    <row r="24" spans="1:11" ht="24" x14ac:dyDescent="0.25">
      <c r="A24" s="11" t="s">
        <v>34</v>
      </c>
      <c r="B24" s="12" t="s">
        <v>33</v>
      </c>
      <c r="C24" s="13"/>
      <c r="D24" s="14"/>
      <c r="E24" s="18" t="s">
        <v>21</v>
      </c>
      <c r="F24" s="15">
        <v>9.5000000000000001E-2</v>
      </c>
      <c r="G24" s="11">
        <v>2000</v>
      </c>
      <c r="H24" s="16"/>
      <c r="I24" s="17">
        <f t="shared" si="0"/>
        <v>0</v>
      </c>
      <c r="J24" s="17">
        <f t="shared" si="1"/>
        <v>0</v>
      </c>
      <c r="K24" s="17">
        <f t="shared" si="2"/>
        <v>0</v>
      </c>
    </row>
    <row r="25" spans="1:11" ht="24" x14ac:dyDescent="0.25">
      <c r="A25" s="11" t="s">
        <v>36</v>
      </c>
      <c r="B25" s="12" t="s">
        <v>35</v>
      </c>
      <c r="C25" s="13"/>
      <c r="D25" s="14"/>
      <c r="E25" s="18" t="s">
        <v>21</v>
      </c>
      <c r="F25" s="15">
        <v>9.5000000000000001E-2</v>
      </c>
      <c r="G25" s="11">
        <v>30</v>
      </c>
      <c r="H25" s="16"/>
      <c r="I25" s="17">
        <f t="shared" si="0"/>
        <v>0</v>
      </c>
      <c r="J25" s="17">
        <f t="shared" si="1"/>
        <v>0</v>
      </c>
      <c r="K25" s="17">
        <f t="shared" si="2"/>
        <v>0</v>
      </c>
    </row>
    <row r="26" spans="1:11" ht="24" x14ac:dyDescent="0.25">
      <c r="A26" s="11" t="s">
        <v>38</v>
      </c>
      <c r="B26" s="12" t="s">
        <v>37</v>
      </c>
      <c r="C26" s="13"/>
      <c r="D26" s="14"/>
      <c r="E26" s="18" t="s">
        <v>21</v>
      </c>
      <c r="F26" s="15">
        <v>9.5000000000000001E-2</v>
      </c>
      <c r="G26" s="11">
        <v>400</v>
      </c>
      <c r="H26" s="16"/>
      <c r="I26" s="17">
        <f t="shared" si="0"/>
        <v>0</v>
      </c>
      <c r="J26" s="17">
        <f t="shared" si="1"/>
        <v>0</v>
      </c>
      <c r="K26" s="17">
        <f t="shared" si="2"/>
        <v>0</v>
      </c>
    </row>
    <row r="27" spans="1:11" ht="24" x14ac:dyDescent="0.25">
      <c r="A27" s="11" t="s">
        <v>40</v>
      </c>
      <c r="B27" s="12" t="s">
        <v>39</v>
      </c>
      <c r="C27" s="13"/>
      <c r="D27" s="14"/>
      <c r="E27" s="18" t="s">
        <v>21</v>
      </c>
      <c r="F27" s="15">
        <v>9.5000000000000001E-2</v>
      </c>
      <c r="G27" s="11">
        <v>10</v>
      </c>
      <c r="H27" s="16"/>
      <c r="I27" s="17">
        <f t="shared" si="0"/>
        <v>0</v>
      </c>
      <c r="J27" s="17">
        <f t="shared" si="1"/>
        <v>0</v>
      </c>
      <c r="K27" s="17">
        <f t="shared" si="2"/>
        <v>0</v>
      </c>
    </row>
    <row r="28" spans="1:11" ht="24" x14ac:dyDescent="0.25">
      <c r="A28" s="11" t="s">
        <v>42</v>
      </c>
      <c r="B28" s="12" t="s">
        <v>41</v>
      </c>
      <c r="C28" s="13"/>
      <c r="D28" s="14"/>
      <c r="E28" s="18" t="s">
        <v>21</v>
      </c>
      <c r="F28" s="15">
        <v>9.5000000000000001E-2</v>
      </c>
      <c r="G28" s="11">
        <v>500</v>
      </c>
      <c r="H28" s="16"/>
      <c r="I28" s="17">
        <f t="shared" si="0"/>
        <v>0</v>
      </c>
      <c r="J28" s="17">
        <f t="shared" si="1"/>
        <v>0</v>
      </c>
      <c r="K28" s="17">
        <f t="shared" si="2"/>
        <v>0</v>
      </c>
    </row>
    <row r="29" spans="1:11" ht="24" x14ac:dyDescent="0.25">
      <c r="A29" s="11" t="s">
        <v>43</v>
      </c>
      <c r="B29" s="12" t="s">
        <v>128</v>
      </c>
      <c r="C29" s="13"/>
      <c r="D29" s="14"/>
      <c r="E29" s="18" t="s">
        <v>21</v>
      </c>
      <c r="F29" s="15">
        <v>9.5000000000000001E-2</v>
      </c>
      <c r="G29" s="11">
        <v>50</v>
      </c>
      <c r="H29" s="16"/>
      <c r="I29" s="17">
        <f t="shared" si="0"/>
        <v>0</v>
      </c>
      <c r="J29" s="17">
        <f t="shared" si="1"/>
        <v>0</v>
      </c>
      <c r="K29" s="17">
        <f t="shared" si="2"/>
        <v>0</v>
      </c>
    </row>
    <row r="30" spans="1:11" ht="24" x14ac:dyDescent="0.25">
      <c r="A30" s="11" t="s">
        <v>45</v>
      </c>
      <c r="B30" s="12" t="s">
        <v>44</v>
      </c>
      <c r="C30" s="13"/>
      <c r="D30" s="14"/>
      <c r="E30" s="11" t="s">
        <v>21</v>
      </c>
      <c r="F30" s="15">
        <v>9.5000000000000001E-2</v>
      </c>
      <c r="G30" s="11">
        <v>200</v>
      </c>
      <c r="H30" s="16"/>
      <c r="I30" s="17">
        <f t="shared" si="0"/>
        <v>0</v>
      </c>
      <c r="J30" s="17">
        <f t="shared" si="1"/>
        <v>0</v>
      </c>
      <c r="K30" s="17">
        <f t="shared" si="2"/>
        <v>0</v>
      </c>
    </row>
    <row r="31" spans="1:11" x14ac:dyDescent="0.25">
      <c r="A31" s="11" t="s">
        <v>47</v>
      </c>
      <c r="B31" s="12" t="s">
        <v>46</v>
      </c>
      <c r="C31" s="13"/>
      <c r="D31" s="14"/>
      <c r="E31" s="11" t="s">
        <v>21</v>
      </c>
      <c r="F31" s="15">
        <v>9.5000000000000001E-2</v>
      </c>
      <c r="G31" s="11">
        <v>200</v>
      </c>
      <c r="H31" s="16"/>
      <c r="I31" s="17">
        <f t="shared" si="0"/>
        <v>0</v>
      </c>
      <c r="J31" s="17">
        <f t="shared" si="1"/>
        <v>0</v>
      </c>
      <c r="K31" s="17">
        <f t="shared" si="2"/>
        <v>0</v>
      </c>
    </row>
    <row r="32" spans="1:11" x14ac:dyDescent="0.25">
      <c r="A32" s="11" t="s">
        <v>49</v>
      </c>
      <c r="B32" s="12" t="s">
        <v>120</v>
      </c>
      <c r="C32" s="13"/>
      <c r="D32" s="14"/>
      <c r="E32" s="11" t="s">
        <v>21</v>
      </c>
      <c r="F32" s="15">
        <v>9.5000000000000001E-2</v>
      </c>
      <c r="G32" s="11">
        <v>40</v>
      </c>
      <c r="H32" s="16"/>
      <c r="I32" s="17">
        <f t="shared" si="0"/>
        <v>0</v>
      </c>
      <c r="J32" s="17">
        <f t="shared" si="1"/>
        <v>0</v>
      </c>
      <c r="K32" s="17">
        <f t="shared" si="2"/>
        <v>0</v>
      </c>
    </row>
    <row r="33" spans="1:11" ht="24" x14ac:dyDescent="0.25">
      <c r="A33" s="11" t="s">
        <v>51</v>
      </c>
      <c r="B33" s="12" t="s">
        <v>48</v>
      </c>
      <c r="C33" s="13"/>
      <c r="D33" s="14"/>
      <c r="E33" s="18" t="s">
        <v>21</v>
      </c>
      <c r="F33" s="15">
        <v>9.5000000000000001E-2</v>
      </c>
      <c r="G33" s="11">
        <v>300</v>
      </c>
      <c r="H33" s="16"/>
      <c r="I33" s="17">
        <f t="shared" si="0"/>
        <v>0</v>
      </c>
      <c r="J33" s="17">
        <f t="shared" si="1"/>
        <v>0</v>
      </c>
      <c r="K33" s="17">
        <f t="shared" si="2"/>
        <v>0</v>
      </c>
    </row>
    <row r="34" spans="1:11" ht="24" x14ac:dyDescent="0.25">
      <c r="A34" s="11" t="s">
        <v>53</v>
      </c>
      <c r="B34" s="12" t="s">
        <v>50</v>
      </c>
      <c r="C34" s="13"/>
      <c r="D34" s="14"/>
      <c r="E34" s="18" t="s">
        <v>21</v>
      </c>
      <c r="F34" s="15">
        <v>9.5000000000000001E-2</v>
      </c>
      <c r="G34" s="11">
        <v>300</v>
      </c>
      <c r="H34" s="16"/>
      <c r="I34" s="17">
        <f t="shared" si="0"/>
        <v>0</v>
      </c>
      <c r="J34" s="17">
        <f t="shared" si="1"/>
        <v>0</v>
      </c>
      <c r="K34" s="17">
        <f t="shared" si="2"/>
        <v>0</v>
      </c>
    </row>
    <row r="35" spans="1:11" x14ac:dyDescent="0.25">
      <c r="A35" s="11" t="s">
        <v>55</v>
      </c>
      <c r="B35" s="12" t="s">
        <v>126</v>
      </c>
      <c r="C35" s="13"/>
      <c r="D35" s="14"/>
      <c r="E35" s="18" t="s">
        <v>21</v>
      </c>
      <c r="F35" s="15">
        <v>9.5000000000000001E-2</v>
      </c>
      <c r="G35" s="11">
        <v>10</v>
      </c>
      <c r="H35" s="16"/>
      <c r="I35" s="17">
        <f t="shared" si="0"/>
        <v>0</v>
      </c>
      <c r="J35" s="17">
        <f t="shared" si="1"/>
        <v>0</v>
      </c>
      <c r="K35" s="17">
        <f t="shared" si="2"/>
        <v>0</v>
      </c>
    </row>
    <row r="36" spans="1:11" x14ac:dyDescent="0.25">
      <c r="A36" s="11" t="s">
        <v>57</v>
      </c>
      <c r="B36" s="12" t="s">
        <v>52</v>
      </c>
      <c r="C36" s="13"/>
      <c r="D36" s="14"/>
      <c r="E36" s="18" t="s">
        <v>21</v>
      </c>
      <c r="F36" s="15">
        <v>9.5000000000000001E-2</v>
      </c>
      <c r="G36" s="11">
        <v>40</v>
      </c>
      <c r="H36" s="16"/>
      <c r="I36" s="17">
        <f t="shared" si="0"/>
        <v>0</v>
      </c>
      <c r="J36" s="17">
        <f t="shared" si="1"/>
        <v>0</v>
      </c>
      <c r="K36" s="17">
        <f t="shared" si="2"/>
        <v>0</v>
      </c>
    </row>
    <row r="37" spans="1:11" ht="24" x14ac:dyDescent="0.25">
      <c r="A37" s="11" t="s">
        <v>59</v>
      </c>
      <c r="B37" s="12" t="s">
        <v>54</v>
      </c>
      <c r="C37" s="13"/>
      <c r="D37" s="14"/>
      <c r="E37" s="18" t="s">
        <v>21</v>
      </c>
      <c r="F37" s="15">
        <v>9.5000000000000001E-2</v>
      </c>
      <c r="G37" s="11">
        <v>400</v>
      </c>
      <c r="H37" s="16"/>
      <c r="I37" s="17">
        <f t="shared" si="0"/>
        <v>0</v>
      </c>
      <c r="J37" s="17">
        <f t="shared" si="1"/>
        <v>0</v>
      </c>
      <c r="K37" s="17">
        <f t="shared" si="2"/>
        <v>0</v>
      </c>
    </row>
    <row r="38" spans="1:11" ht="36" x14ac:dyDescent="0.25">
      <c r="A38" s="11" t="s">
        <v>61</v>
      </c>
      <c r="B38" s="12" t="s">
        <v>56</v>
      </c>
      <c r="C38" s="13"/>
      <c r="D38" s="14"/>
      <c r="E38" s="18" t="s">
        <v>21</v>
      </c>
      <c r="F38" s="15">
        <v>9.5000000000000001E-2</v>
      </c>
      <c r="G38" s="11">
        <v>500</v>
      </c>
      <c r="H38" s="16"/>
      <c r="I38" s="17">
        <f t="shared" si="0"/>
        <v>0</v>
      </c>
      <c r="J38" s="17">
        <f t="shared" si="1"/>
        <v>0</v>
      </c>
      <c r="K38" s="17">
        <f t="shared" si="2"/>
        <v>0</v>
      </c>
    </row>
    <row r="39" spans="1:11" ht="24" x14ac:dyDescent="0.25">
      <c r="A39" s="11" t="s">
        <v>63</v>
      </c>
      <c r="B39" s="12" t="s">
        <v>58</v>
      </c>
      <c r="C39" s="13"/>
      <c r="D39" s="14"/>
      <c r="E39" s="18" t="s">
        <v>21</v>
      </c>
      <c r="F39" s="15">
        <v>9.5000000000000001E-2</v>
      </c>
      <c r="G39" s="11">
        <v>750</v>
      </c>
      <c r="H39" s="16"/>
      <c r="I39" s="17">
        <f t="shared" si="0"/>
        <v>0</v>
      </c>
      <c r="J39" s="17">
        <f t="shared" si="1"/>
        <v>0</v>
      </c>
      <c r="K39" s="17">
        <f t="shared" si="2"/>
        <v>0</v>
      </c>
    </row>
    <row r="40" spans="1:11" ht="24" x14ac:dyDescent="0.25">
      <c r="A40" s="11" t="s">
        <v>65</v>
      </c>
      <c r="B40" s="12" t="s">
        <v>60</v>
      </c>
      <c r="C40" s="13"/>
      <c r="D40" s="14"/>
      <c r="E40" s="18" t="s">
        <v>21</v>
      </c>
      <c r="F40" s="15">
        <v>9.5000000000000001E-2</v>
      </c>
      <c r="G40" s="11">
        <v>50</v>
      </c>
      <c r="H40" s="16"/>
      <c r="I40" s="17">
        <f t="shared" si="0"/>
        <v>0</v>
      </c>
      <c r="J40" s="17">
        <f t="shared" si="1"/>
        <v>0</v>
      </c>
      <c r="K40" s="17">
        <f t="shared" si="2"/>
        <v>0</v>
      </c>
    </row>
    <row r="41" spans="1:11" ht="24" x14ac:dyDescent="0.25">
      <c r="A41" s="11" t="s">
        <v>67</v>
      </c>
      <c r="B41" s="12" t="s">
        <v>62</v>
      </c>
      <c r="C41" s="13"/>
      <c r="D41" s="14"/>
      <c r="E41" s="18" t="s">
        <v>21</v>
      </c>
      <c r="F41" s="15">
        <v>9.5000000000000001E-2</v>
      </c>
      <c r="G41" s="11">
        <v>150</v>
      </c>
      <c r="H41" s="16"/>
      <c r="I41" s="17">
        <f t="shared" si="0"/>
        <v>0</v>
      </c>
      <c r="J41" s="17">
        <f t="shared" si="1"/>
        <v>0</v>
      </c>
      <c r="K41" s="17">
        <f t="shared" si="2"/>
        <v>0</v>
      </c>
    </row>
    <row r="42" spans="1:11" ht="24" x14ac:dyDescent="0.25">
      <c r="A42" s="11" t="s">
        <v>69</v>
      </c>
      <c r="B42" s="12" t="s">
        <v>64</v>
      </c>
      <c r="C42" s="13"/>
      <c r="D42" s="14"/>
      <c r="E42" s="18" t="s">
        <v>21</v>
      </c>
      <c r="F42" s="15">
        <v>9.5000000000000001E-2</v>
      </c>
      <c r="G42" s="11">
        <v>40</v>
      </c>
      <c r="H42" s="16"/>
      <c r="I42" s="17">
        <f t="shared" si="0"/>
        <v>0</v>
      </c>
      <c r="J42" s="17">
        <f t="shared" si="1"/>
        <v>0</v>
      </c>
      <c r="K42" s="17">
        <f t="shared" si="2"/>
        <v>0</v>
      </c>
    </row>
    <row r="43" spans="1:11" ht="24" x14ac:dyDescent="0.25">
      <c r="A43" s="11" t="s">
        <v>71</v>
      </c>
      <c r="B43" s="12" t="s">
        <v>66</v>
      </c>
      <c r="C43" s="13"/>
      <c r="D43" s="14"/>
      <c r="E43" s="18" t="s">
        <v>21</v>
      </c>
      <c r="F43" s="15">
        <v>9.5000000000000001E-2</v>
      </c>
      <c r="G43" s="11">
        <v>40</v>
      </c>
      <c r="H43" s="16"/>
      <c r="I43" s="17">
        <f t="shared" si="0"/>
        <v>0</v>
      </c>
      <c r="J43" s="17">
        <f t="shared" si="1"/>
        <v>0</v>
      </c>
      <c r="K43" s="17">
        <f t="shared" si="2"/>
        <v>0</v>
      </c>
    </row>
    <row r="44" spans="1:11" x14ac:dyDescent="0.25">
      <c r="A44" s="11" t="s">
        <v>73</v>
      </c>
      <c r="B44" s="12" t="s">
        <v>68</v>
      </c>
      <c r="C44" s="13"/>
      <c r="D44" s="14"/>
      <c r="E44" s="18" t="s">
        <v>21</v>
      </c>
      <c r="F44" s="15">
        <v>9.5000000000000001E-2</v>
      </c>
      <c r="G44" s="11">
        <v>300</v>
      </c>
      <c r="H44" s="16"/>
      <c r="I44" s="17">
        <f t="shared" si="0"/>
        <v>0</v>
      </c>
      <c r="J44" s="17">
        <f t="shared" si="1"/>
        <v>0</v>
      </c>
      <c r="K44" s="17">
        <f t="shared" si="2"/>
        <v>0</v>
      </c>
    </row>
    <row r="45" spans="1:11" x14ac:dyDescent="0.25">
      <c r="A45" s="11" t="s">
        <v>75</v>
      </c>
      <c r="B45" s="12" t="s">
        <v>70</v>
      </c>
      <c r="C45" s="13"/>
      <c r="D45" s="14"/>
      <c r="E45" s="18" t="s">
        <v>21</v>
      </c>
      <c r="F45" s="15">
        <v>9.5000000000000001E-2</v>
      </c>
      <c r="G45" s="11">
        <v>30</v>
      </c>
      <c r="H45" s="16"/>
      <c r="I45" s="17">
        <f t="shared" si="0"/>
        <v>0</v>
      </c>
      <c r="J45" s="17">
        <f t="shared" si="1"/>
        <v>0</v>
      </c>
      <c r="K45" s="17">
        <f t="shared" si="2"/>
        <v>0</v>
      </c>
    </row>
    <row r="46" spans="1:11" x14ac:dyDescent="0.25">
      <c r="A46" s="11" t="s">
        <v>77</v>
      </c>
      <c r="B46" s="12" t="s">
        <v>72</v>
      </c>
      <c r="C46" s="13"/>
      <c r="D46" s="14"/>
      <c r="E46" s="18" t="s">
        <v>21</v>
      </c>
      <c r="F46" s="15">
        <v>9.5000000000000001E-2</v>
      </c>
      <c r="G46" s="11">
        <v>10</v>
      </c>
      <c r="H46" s="16"/>
      <c r="I46" s="17">
        <f t="shared" si="0"/>
        <v>0</v>
      </c>
      <c r="J46" s="17">
        <f t="shared" si="1"/>
        <v>0</v>
      </c>
      <c r="K46" s="17">
        <f t="shared" si="2"/>
        <v>0</v>
      </c>
    </row>
    <row r="47" spans="1:11" x14ac:dyDescent="0.25">
      <c r="A47" s="11" t="s">
        <v>79</v>
      </c>
      <c r="B47" s="12" t="s">
        <v>74</v>
      </c>
      <c r="C47" s="13"/>
      <c r="D47" s="14"/>
      <c r="E47" s="18" t="s">
        <v>21</v>
      </c>
      <c r="F47" s="15">
        <v>9.5000000000000001E-2</v>
      </c>
      <c r="G47" s="11">
        <v>10</v>
      </c>
      <c r="H47" s="16"/>
      <c r="I47" s="17">
        <f t="shared" si="0"/>
        <v>0</v>
      </c>
      <c r="J47" s="17">
        <f t="shared" si="1"/>
        <v>0</v>
      </c>
      <c r="K47" s="17">
        <f t="shared" si="2"/>
        <v>0</v>
      </c>
    </row>
    <row r="48" spans="1:11" x14ac:dyDescent="0.25">
      <c r="A48" s="11" t="s">
        <v>81</v>
      </c>
      <c r="B48" s="12" t="s">
        <v>76</v>
      </c>
      <c r="C48" s="13"/>
      <c r="D48" s="14"/>
      <c r="E48" s="18" t="s">
        <v>21</v>
      </c>
      <c r="F48" s="15">
        <v>9.5000000000000001E-2</v>
      </c>
      <c r="G48" s="11">
        <v>50</v>
      </c>
      <c r="H48" s="16"/>
      <c r="I48" s="17">
        <f t="shared" si="0"/>
        <v>0</v>
      </c>
      <c r="J48" s="17">
        <f t="shared" si="1"/>
        <v>0</v>
      </c>
      <c r="K48" s="17">
        <f t="shared" si="2"/>
        <v>0</v>
      </c>
    </row>
    <row r="49" spans="1:11" x14ac:dyDescent="0.25">
      <c r="A49" s="11" t="s">
        <v>83</v>
      </c>
      <c r="B49" s="12" t="s">
        <v>78</v>
      </c>
      <c r="C49" s="13"/>
      <c r="D49" s="14"/>
      <c r="E49" s="18" t="s">
        <v>21</v>
      </c>
      <c r="F49" s="15">
        <v>9.5000000000000001E-2</v>
      </c>
      <c r="G49" s="11">
        <v>150</v>
      </c>
      <c r="H49" s="16"/>
      <c r="I49" s="17">
        <f t="shared" si="0"/>
        <v>0</v>
      </c>
      <c r="J49" s="17">
        <f t="shared" si="1"/>
        <v>0</v>
      </c>
      <c r="K49" s="17">
        <f t="shared" si="2"/>
        <v>0</v>
      </c>
    </row>
    <row r="50" spans="1:11" x14ac:dyDescent="0.25">
      <c r="A50" s="11" t="s">
        <v>85</v>
      </c>
      <c r="B50" s="12" t="s">
        <v>80</v>
      </c>
      <c r="C50" s="13"/>
      <c r="D50" s="14"/>
      <c r="E50" s="18" t="s">
        <v>21</v>
      </c>
      <c r="F50" s="15">
        <v>9.5000000000000001E-2</v>
      </c>
      <c r="G50" s="11">
        <v>50</v>
      </c>
      <c r="H50" s="16"/>
      <c r="I50" s="17">
        <f t="shared" si="0"/>
        <v>0</v>
      </c>
      <c r="J50" s="17">
        <f t="shared" si="1"/>
        <v>0</v>
      </c>
      <c r="K50" s="17">
        <f t="shared" si="2"/>
        <v>0</v>
      </c>
    </row>
    <row r="51" spans="1:11" ht="24" x14ac:dyDescent="0.25">
      <c r="A51" s="11" t="s">
        <v>87</v>
      </c>
      <c r="B51" s="12" t="s">
        <v>82</v>
      </c>
      <c r="C51" s="13"/>
      <c r="D51" s="14"/>
      <c r="E51" s="18" t="s">
        <v>21</v>
      </c>
      <c r="F51" s="15">
        <v>9.5000000000000001E-2</v>
      </c>
      <c r="G51" s="11">
        <v>100</v>
      </c>
      <c r="H51" s="16"/>
      <c r="I51" s="17">
        <f t="shared" si="0"/>
        <v>0</v>
      </c>
      <c r="J51" s="17">
        <f t="shared" si="1"/>
        <v>0</v>
      </c>
      <c r="K51" s="17">
        <f t="shared" si="2"/>
        <v>0</v>
      </c>
    </row>
    <row r="52" spans="1:11" x14ac:dyDescent="0.25">
      <c r="A52" s="11" t="s">
        <v>88</v>
      </c>
      <c r="B52" s="12" t="s">
        <v>84</v>
      </c>
      <c r="C52" s="13"/>
      <c r="D52" s="14"/>
      <c r="E52" s="18" t="s">
        <v>21</v>
      </c>
      <c r="F52" s="15">
        <v>9.5000000000000001E-2</v>
      </c>
      <c r="G52" s="11">
        <v>30</v>
      </c>
      <c r="H52" s="16"/>
      <c r="I52" s="17">
        <f t="shared" si="0"/>
        <v>0</v>
      </c>
      <c r="J52" s="17">
        <f t="shared" si="1"/>
        <v>0</v>
      </c>
      <c r="K52" s="17">
        <f t="shared" si="2"/>
        <v>0</v>
      </c>
    </row>
    <row r="53" spans="1:11" ht="36" x14ac:dyDescent="0.25">
      <c r="A53" s="11" t="s">
        <v>90</v>
      </c>
      <c r="B53" s="12" t="s">
        <v>86</v>
      </c>
      <c r="C53" s="13"/>
      <c r="D53" s="14"/>
      <c r="E53" s="18" t="s">
        <v>21</v>
      </c>
      <c r="F53" s="15">
        <v>9.5000000000000001E-2</v>
      </c>
      <c r="G53" s="11">
        <v>400</v>
      </c>
      <c r="H53" s="16"/>
      <c r="I53" s="17">
        <f t="shared" si="0"/>
        <v>0</v>
      </c>
      <c r="J53" s="17">
        <f t="shared" si="1"/>
        <v>0</v>
      </c>
      <c r="K53" s="17">
        <f t="shared" si="2"/>
        <v>0</v>
      </c>
    </row>
    <row r="54" spans="1:11" ht="24" x14ac:dyDescent="0.25">
      <c r="A54" s="11" t="s">
        <v>93</v>
      </c>
      <c r="B54" s="12" t="s">
        <v>119</v>
      </c>
      <c r="C54" s="13"/>
      <c r="D54" s="14"/>
      <c r="E54" s="18" t="s">
        <v>21</v>
      </c>
      <c r="F54" s="15">
        <v>9.5000000000000001E-2</v>
      </c>
      <c r="G54" s="11">
        <v>250</v>
      </c>
      <c r="H54" s="16"/>
      <c r="I54" s="17">
        <f t="shared" si="0"/>
        <v>0</v>
      </c>
      <c r="J54" s="17">
        <f t="shared" si="1"/>
        <v>0</v>
      </c>
      <c r="K54" s="17">
        <f t="shared" si="2"/>
        <v>0</v>
      </c>
    </row>
    <row r="55" spans="1:11" ht="24" x14ac:dyDescent="0.25">
      <c r="A55" s="11" t="s">
        <v>95</v>
      </c>
      <c r="B55" s="12" t="s">
        <v>89</v>
      </c>
      <c r="C55" s="13"/>
      <c r="D55" s="14"/>
      <c r="E55" s="18" t="s">
        <v>21</v>
      </c>
      <c r="F55" s="15">
        <v>9.5000000000000001E-2</v>
      </c>
      <c r="G55" s="11">
        <v>200</v>
      </c>
      <c r="H55" s="16"/>
      <c r="I55" s="17">
        <f t="shared" si="0"/>
        <v>0</v>
      </c>
      <c r="J55" s="17">
        <f t="shared" si="1"/>
        <v>0</v>
      </c>
      <c r="K55" s="17">
        <f t="shared" si="2"/>
        <v>0</v>
      </c>
    </row>
    <row r="56" spans="1:11" x14ac:dyDescent="0.25">
      <c r="A56" s="11" t="s">
        <v>96</v>
      </c>
      <c r="B56" s="12" t="s">
        <v>91</v>
      </c>
      <c r="C56" s="13"/>
      <c r="D56" s="14"/>
      <c r="E56" s="18" t="s">
        <v>92</v>
      </c>
      <c r="F56" s="15">
        <v>9.5000000000000001E-2</v>
      </c>
      <c r="G56" s="11">
        <v>30</v>
      </c>
      <c r="H56" s="16"/>
      <c r="I56" s="17">
        <f t="shared" si="0"/>
        <v>0</v>
      </c>
      <c r="J56" s="17">
        <f t="shared" si="1"/>
        <v>0</v>
      </c>
      <c r="K56" s="17">
        <f t="shared" si="2"/>
        <v>0</v>
      </c>
    </row>
    <row r="57" spans="1:11" x14ac:dyDescent="0.25">
      <c r="A57" s="11" t="s">
        <v>98</v>
      </c>
      <c r="B57" s="12" t="s">
        <v>94</v>
      </c>
      <c r="C57" s="13"/>
      <c r="D57" s="14"/>
      <c r="E57" s="18" t="s">
        <v>92</v>
      </c>
      <c r="F57" s="15">
        <v>9.5000000000000001E-2</v>
      </c>
      <c r="G57" s="11">
        <v>360</v>
      </c>
      <c r="H57" s="16"/>
      <c r="I57" s="17">
        <f t="shared" si="0"/>
        <v>0</v>
      </c>
      <c r="J57" s="17">
        <f t="shared" si="1"/>
        <v>0</v>
      </c>
      <c r="K57" s="17">
        <f t="shared" si="2"/>
        <v>0</v>
      </c>
    </row>
    <row r="58" spans="1:11" ht="24" x14ac:dyDescent="0.25">
      <c r="A58" s="11" t="s">
        <v>99</v>
      </c>
      <c r="B58" s="12" t="s">
        <v>123</v>
      </c>
      <c r="C58" s="13"/>
      <c r="D58" s="14"/>
      <c r="E58" s="18" t="s">
        <v>21</v>
      </c>
      <c r="F58" s="15">
        <v>9.5000000000000001E-2</v>
      </c>
      <c r="G58" s="11">
        <v>5000</v>
      </c>
      <c r="H58" s="16"/>
      <c r="I58" s="17">
        <f t="shared" si="0"/>
        <v>0</v>
      </c>
      <c r="J58" s="17">
        <f t="shared" si="1"/>
        <v>0</v>
      </c>
      <c r="K58" s="17">
        <f t="shared" si="2"/>
        <v>0</v>
      </c>
    </row>
    <row r="59" spans="1:11" ht="48" x14ac:dyDescent="0.25">
      <c r="A59" s="11" t="s">
        <v>101</v>
      </c>
      <c r="B59" s="12" t="s">
        <v>97</v>
      </c>
      <c r="C59" s="13"/>
      <c r="D59" s="14"/>
      <c r="E59" s="18" t="s">
        <v>21</v>
      </c>
      <c r="F59" s="15">
        <v>9.5000000000000001E-2</v>
      </c>
      <c r="G59" s="11">
        <v>500</v>
      </c>
      <c r="H59" s="16"/>
      <c r="I59" s="17">
        <f t="shared" si="0"/>
        <v>0</v>
      </c>
      <c r="J59" s="17">
        <f t="shared" si="1"/>
        <v>0</v>
      </c>
      <c r="K59" s="17">
        <f t="shared" si="2"/>
        <v>0</v>
      </c>
    </row>
    <row r="60" spans="1:11" ht="36" x14ac:dyDescent="0.25">
      <c r="A60" s="11" t="s">
        <v>103</v>
      </c>
      <c r="B60" s="12" t="s">
        <v>124</v>
      </c>
      <c r="C60" s="13"/>
      <c r="D60" s="14"/>
      <c r="E60" s="18" t="s">
        <v>21</v>
      </c>
      <c r="F60" s="15">
        <v>9.5000000000000001E-2</v>
      </c>
      <c r="G60" s="11">
        <v>600</v>
      </c>
      <c r="H60" s="16"/>
      <c r="I60" s="17">
        <f t="shared" si="0"/>
        <v>0</v>
      </c>
      <c r="J60" s="17">
        <f t="shared" si="1"/>
        <v>0</v>
      </c>
      <c r="K60" s="17">
        <f t="shared" si="2"/>
        <v>0</v>
      </c>
    </row>
    <row r="61" spans="1:11" ht="24" x14ac:dyDescent="0.25">
      <c r="A61" s="11" t="s">
        <v>105</v>
      </c>
      <c r="B61" s="12" t="s">
        <v>100</v>
      </c>
      <c r="C61" s="13"/>
      <c r="D61" s="14"/>
      <c r="E61" s="18" t="s">
        <v>21</v>
      </c>
      <c r="F61" s="15">
        <v>9.5000000000000001E-2</v>
      </c>
      <c r="G61" s="11">
        <v>120</v>
      </c>
      <c r="H61" s="16"/>
      <c r="I61" s="17">
        <f t="shared" si="0"/>
        <v>0</v>
      </c>
      <c r="J61" s="17">
        <f t="shared" si="1"/>
        <v>0</v>
      </c>
      <c r="K61" s="17">
        <f t="shared" si="2"/>
        <v>0</v>
      </c>
    </row>
    <row r="62" spans="1:11" x14ac:dyDescent="0.25">
      <c r="A62" s="11" t="s">
        <v>107</v>
      </c>
      <c r="B62" s="12" t="s">
        <v>102</v>
      </c>
      <c r="C62" s="13"/>
      <c r="D62" s="14"/>
      <c r="E62" s="18" t="s">
        <v>21</v>
      </c>
      <c r="F62" s="15">
        <v>9.5000000000000001E-2</v>
      </c>
      <c r="G62" s="11">
        <v>600</v>
      </c>
      <c r="H62" s="16"/>
      <c r="I62" s="17">
        <f t="shared" si="0"/>
        <v>0</v>
      </c>
      <c r="J62" s="17">
        <f t="shared" si="1"/>
        <v>0</v>
      </c>
      <c r="K62" s="17">
        <f t="shared" si="2"/>
        <v>0</v>
      </c>
    </row>
    <row r="63" spans="1:11" x14ac:dyDescent="0.25">
      <c r="A63" s="11" t="s">
        <v>109</v>
      </c>
      <c r="B63" s="12" t="s">
        <v>104</v>
      </c>
      <c r="C63" s="13"/>
      <c r="D63" s="14"/>
      <c r="E63" s="18" t="s">
        <v>21</v>
      </c>
      <c r="F63" s="15">
        <v>9.5000000000000001E-2</v>
      </c>
      <c r="G63" s="11">
        <v>120</v>
      </c>
      <c r="H63" s="16"/>
      <c r="I63" s="17">
        <f t="shared" si="0"/>
        <v>0</v>
      </c>
      <c r="J63" s="17">
        <f t="shared" si="1"/>
        <v>0</v>
      </c>
      <c r="K63" s="17">
        <f t="shared" si="2"/>
        <v>0</v>
      </c>
    </row>
    <row r="64" spans="1:11" x14ac:dyDescent="0.25">
      <c r="A64" s="11" t="s">
        <v>111</v>
      </c>
      <c r="B64" s="12" t="s">
        <v>106</v>
      </c>
      <c r="C64" s="13"/>
      <c r="D64" s="14"/>
      <c r="E64" s="18" t="s">
        <v>21</v>
      </c>
      <c r="F64" s="15">
        <v>9.5000000000000001E-2</v>
      </c>
      <c r="G64" s="11">
        <v>120</v>
      </c>
      <c r="H64" s="16"/>
      <c r="I64" s="17">
        <f t="shared" si="0"/>
        <v>0</v>
      </c>
      <c r="J64" s="17">
        <f t="shared" si="1"/>
        <v>0</v>
      </c>
      <c r="K64" s="17">
        <f t="shared" si="2"/>
        <v>0</v>
      </c>
    </row>
    <row r="65" spans="1:11" ht="24" x14ac:dyDescent="0.25">
      <c r="A65" s="11" t="s">
        <v>113</v>
      </c>
      <c r="B65" s="12" t="s">
        <v>108</v>
      </c>
      <c r="C65" s="13"/>
      <c r="D65" s="14"/>
      <c r="E65" s="18" t="s">
        <v>92</v>
      </c>
      <c r="F65" s="15">
        <v>9.5000000000000001E-2</v>
      </c>
      <c r="G65" s="11">
        <v>20</v>
      </c>
      <c r="H65" s="16"/>
      <c r="I65" s="17">
        <f t="shared" si="0"/>
        <v>0</v>
      </c>
      <c r="J65" s="17">
        <f t="shared" si="1"/>
        <v>0</v>
      </c>
      <c r="K65" s="17">
        <f t="shared" si="2"/>
        <v>0</v>
      </c>
    </row>
    <row r="66" spans="1:11" ht="24" x14ac:dyDescent="0.25">
      <c r="A66" s="11" t="s">
        <v>115</v>
      </c>
      <c r="B66" s="12" t="s">
        <v>110</v>
      </c>
      <c r="C66" s="13"/>
      <c r="D66" s="14"/>
      <c r="E66" s="18" t="s">
        <v>21</v>
      </c>
      <c r="F66" s="15">
        <v>9.5000000000000001E-2</v>
      </c>
      <c r="G66" s="11">
        <v>120</v>
      </c>
      <c r="H66" s="16"/>
      <c r="I66" s="17">
        <f t="shared" si="0"/>
        <v>0</v>
      </c>
      <c r="J66" s="17">
        <f t="shared" si="1"/>
        <v>0</v>
      </c>
      <c r="K66" s="17">
        <f t="shared" si="2"/>
        <v>0</v>
      </c>
    </row>
    <row r="67" spans="1:11" ht="24" x14ac:dyDescent="0.25">
      <c r="A67" s="11" t="s">
        <v>121</v>
      </c>
      <c r="B67" s="12" t="s">
        <v>112</v>
      </c>
      <c r="C67" s="13"/>
      <c r="D67" s="14"/>
      <c r="E67" s="18" t="s">
        <v>21</v>
      </c>
      <c r="F67" s="15">
        <v>9.5000000000000001E-2</v>
      </c>
      <c r="G67" s="11">
        <v>120</v>
      </c>
      <c r="H67" s="16"/>
      <c r="I67" s="17">
        <f t="shared" si="0"/>
        <v>0</v>
      </c>
      <c r="J67" s="17">
        <f t="shared" si="1"/>
        <v>0</v>
      </c>
      <c r="K67" s="17">
        <f t="shared" si="2"/>
        <v>0</v>
      </c>
    </row>
    <row r="68" spans="1:11" x14ac:dyDescent="0.25">
      <c r="A68" s="11" t="s">
        <v>125</v>
      </c>
      <c r="B68" s="12" t="s">
        <v>114</v>
      </c>
      <c r="C68" s="13"/>
      <c r="D68" s="14"/>
      <c r="E68" s="18" t="s">
        <v>92</v>
      </c>
      <c r="F68" s="15">
        <v>9.5000000000000001E-2</v>
      </c>
      <c r="G68" s="11">
        <v>20</v>
      </c>
      <c r="H68" s="16"/>
      <c r="I68" s="17">
        <f t="shared" si="0"/>
        <v>0</v>
      </c>
      <c r="J68" s="17">
        <f t="shared" si="1"/>
        <v>0</v>
      </c>
      <c r="K68" s="17">
        <f t="shared" si="2"/>
        <v>0</v>
      </c>
    </row>
    <row r="69" spans="1:11" x14ac:dyDescent="0.25">
      <c r="A69" s="11" t="s">
        <v>127</v>
      </c>
      <c r="B69" s="12" t="s">
        <v>116</v>
      </c>
      <c r="C69" s="13"/>
      <c r="D69" s="14"/>
      <c r="E69" s="18" t="s">
        <v>21</v>
      </c>
      <c r="F69" s="15">
        <v>9.5000000000000001E-2</v>
      </c>
      <c r="G69" s="11">
        <v>100</v>
      </c>
      <c r="H69" s="16"/>
      <c r="I69" s="17">
        <f t="shared" si="0"/>
        <v>0</v>
      </c>
      <c r="J69" s="17">
        <f t="shared" si="1"/>
        <v>0</v>
      </c>
      <c r="K69" s="17">
        <f>I69*G69</f>
        <v>0</v>
      </c>
    </row>
    <row r="70" spans="1:11" x14ac:dyDescent="0.25">
      <c r="A70" s="1"/>
      <c r="B70" s="19"/>
      <c r="C70" s="1"/>
      <c r="D70" s="1"/>
      <c r="E70" s="1"/>
      <c r="F70" s="1"/>
      <c r="G70" s="1"/>
      <c r="H70" s="2"/>
      <c r="I70" s="1"/>
      <c r="J70" s="1"/>
      <c r="K70" s="1"/>
    </row>
    <row r="71" spans="1:11" ht="24" x14ac:dyDescent="0.25">
      <c r="A71" s="1"/>
      <c r="B71" s="20" t="s">
        <v>117</v>
      </c>
      <c r="C71" s="24"/>
      <c r="D71" s="24"/>
      <c r="E71" s="24"/>
      <c r="F71" s="24"/>
      <c r="G71" s="1"/>
      <c r="H71" s="2"/>
      <c r="I71" s="1"/>
      <c r="J71" s="8" t="s">
        <v>17</v>
      </c>
      <c r="K71" s="8" t="s">
        <v>18</v>
      </c>
    </row>
    <row r="72" spans="1:11" x14ac:dyDescent="0.25">
      <c r="A72" s="1"/>
      <c r="B72" s="1"/>
      <c r="C72" s="24"/>
      <c r="D72" s="24"/>
      <c r="E72" s="24"/>
      <c r="F72" s="24"/>
      <c r="G72" s="1"/>
      <c r="H72" s="2"/>
      <c r="I72" s="9" t="s">
        <v>118</v>
      </c>
      <c r="J72" s="21">
        <f>SUM(J17:J69)</f>
        <v>0</v>
      </c>
      <c r="K72" s="21">
        <f>SUM(K17:K69)</f>
        <v>0</v>
      </c>
    </row>
    <row r="73" spans="1:11" x14ac:dyDescent="0.25">
      <c r="A73" s="1"/>
      <c r="B73" s="1"/>
      <c r="C73" s="24"/>
      <c r="D73" s="24"/>
      <c r="E73" s="24"/>
      <c r="F73" s="24"/>
      <c r="G73" s="1"/>
      <c r="H73" s="2"/>
      <c r="I73" s="1"/>
      <c r="J73" s="1"/>
      <c r="K73" s="1"/>
    </row>
  </sheetData>
  <mergeCells count="5">
    <mergeCell ref="C7:D7"/>
    <mergeCell ref="C9:I9"/>
    <mergeCell ref="C11:E11"/>
    <mergeCell ref="J11:K11"/>
    <mergeCell ref="C71:F73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Herga</dc:creator>
  <cp:lastModifiedBy>Bernarda Kozel</cp:lastModifiedBy>
  <dcterms:created xsi:type="dcterms:W3CDTF">2026-01-14T08:25:24Z</dcterms:created>
  <dcterms:modified xsi:type="dcterms:W3CDTF">2026-03-26T07:04:34Z</dcterms:modified>
</cp:coreProperties>
</file>